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5\BUDGET FY25\FINAL\BOR 8\"/>
    </mc:Choice>
  </mc:AlternateContent>
  <xr:revisionPtr revIDLastSave="0" documentId="13_ncr:1_{60D60948-D968-4D8B-B6E6-3E652A41D69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A!$A$1:$I$82</definedName>
  </definedNames>
  <calcPr calcId="191029"/>
</workbook>
</file>

<file path=xl/calcChain.xml><?xml version="1.0" encoding="utf-8"?>
<calcChain xmlns="http://schemas.openxmlformats.org/spreadsheetml/2006/main">
  <c r="G61" i="1" l="1"/>
  <c r="F61" i="1"/>
  <c r="G34" i="1"/>
  <c r="F34" i="1"/>
  <c r="I7" i="1"/>
  <c r="H7" i="1"/>
  <c r="G7" i="1"/>
  <c r="F7" i="1"/>
  <c r="E7" i="1"/>
  <c r="D7" i="1"/>
  <c r="H80" i="1" l="1"/>
  <c r="I80" i="1"/>
  <c r="F53" i="1"/>
  <c r="G53" i="1"/>
  <c r="E34" i="1" l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F41" i="1"/>
  <c r="F51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H61" i="1"/>
  <c r="I61" i="1"/>
  <c r="I34" i="1"/>
  <c r="B34" i="1"/>
  <c r="C34" i="1"/>
  <c r="B61" i="1"/>
  <c r="C61" i="1"/>
  <c r="H34" i="1"/>
  <c r="D34" i="1"/>
</calcChain>
</file>

<file path=xl/sharedStrings.xml><?xml version="1.0" encoding="utf-8"?>
<sst xmlns="http://schemas.openxmlformats.org/spreadsheetml/2006/main" count="119" uniqueCount="42">
  <si>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</si>
  <si>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</si>
  <si>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</si>
  <si>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</si>
  <si>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</si>
  <si>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</si>
  <si>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</si>
  <si>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</si>
  <si>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</si>
  <si>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</si>
  <si>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</si>
  <si>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</si>
  <si>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</si>
  <si>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</si>
  <si>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</si>
  <si>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</si>
  <si>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</si>
  <si>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</si>
  <si>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</si>
  <si>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</si>
  <si>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</si>
  <si>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</si>
  <si>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</si>
  <si>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</si>
  <si>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</si>
  <si>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</si>
  <si>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</si>
  <si>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</si>
  <si>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</si>
  <si>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</si>
  <si>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</si>
  <si>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</si>
  <si>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</si>
  <si>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</si>
  <si>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</si>
  <si>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</si>
  <si>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</si>
  <si>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</si>
  <si>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Northshore Technical Community College</t>
  </si>
  <si>
    <t>Print Shop</t>
  </si>
  <si>
    <t>2023-2024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</si>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</sst>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7" xfId="0" applyFont="1" applyBorder="1"/>
    <xf numFmtId="0" fontId="6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0" fontId="6" fillId="0" borderId="16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3" fillId="0" borderId="1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0" fontId="3" fillId="0" borderId="18" xfId="2" applyNumberFormat="1" applyFont="1" applyBorder="1" applyAlignment="1">
      <alignment horizontal="center"/>
    </xf>
    <xf numFmtId="0" fontId="3" fillId="0" borderId="21" xfId="2" applyNumberFormat="1" applyFont="1" applyBorder="1" applyAlignment="1">
      <alignment horizontal="center"/>
    </xf>
    <xf numFmtId="0" fontId="3" fillId="0" borderId="22" xfId="2" applyNumberFormat="1" applyFont="1" applyBorder="1" applyAlignment="1">
      <alignment horizontal="center"/>
    </xf>
    <xf numFmtId="165" fontId="2" fillId="0" borderId="2" xfId="1" applyNumberFormat="1" applyFont="1" applyBorder="1"/>
    <xf numFmtId="165" fontId="1" fillId="0" borderId="2" xfId="1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0" xfId="0" applyNumberFormat="1" applyFont="1" applyBorder="1"/>
    <xf numFmtId="165" fontId="1" fillId="0" borderId="2" xfId="0" applyNumberFormat="1" applyFont="1" applyBorder="1"/>
    <xf numFmtId="165" fontId="7" fillId="0" borderId="1" xfId="1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3" fontId="5" fillId="0" borderId="5" xfId="0" applyNumberFormat="1" applyFont="1" applyBorder="1" applyAlignment="1">
      <alignment horizontal="left"/>
    </xf>
    <xf numFmtId="0" fontId="1" fillId="0" borderId="5" xfId="0" applyFont="1" applyBorder="1"/>
    <xf numFmtId="165" fontId="1" fillId="0" borderId="23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Border="1"/>
    <xf numFmtId="0" fontId="1" fillId="0" borderId="24" xfId="0" applyFont="1" applyBorder="1"/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165" fontId="2" fillId="0" borderId="26" xfId="1" applyNumberFormat="1" applyFont="1" applyBorder="1"/>
    <xf numFmtId="164" fontId="2" fillId="0" borderId="24" xfId="0" applyNumberFormat="1" applyFont="1" applyBorder="1"/>
    <xf numFmtId="164" fontId="2" fillId="0" borderId="27" xfId="0" applyNumberFormat="1" applyFont="1" applyBorder="1"/>
    <xf numFmtId="3" fontId="1" fillId="0" borderId="26" xfId="0" applyNumberFormat="1" applyFont="1" applyBorder="1"/>
    <xf numFmtId="0" fontId="1" fillId="0" borderId="27" xfId="0" applyFont="1" applyBorder="1"/>
    <xf numFmtId="165" fontId="2" fillId="0" borderId="27" xfId="1" applyNumberFormat="1" applyFont="1" applyBorder="1"/>
    <xf numFmtId="165" fontId="1" fillId="0" borderId="27" xfId="1" applyNumberFormat="1" applyFont="1" applyBorder="1"/>
    <xf numFmtId="165" fontId="1" fillId="0" borderId="27" xfId="0" applyNumberFormat="1" applyFont="1" applyBorder="1"/>
    <xf numFmtId="3" fontId="1" fillId="0" borderId="28" xfId="0" applyNumberFormat="1" applyFont="1" applyBorder="1"/>
  </cellXfs>
  <cellStyles count="3">
    <cellStyle name="Currency" xfId="1" builtinId="4"/>
    <cellStyle name="Normal" xfId="0" builtinId="0"/>
    <cellStyle name="Normal 2" xfId="2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topLeftCell="A42" zoomScale="80" zoomScaleNormal="87" zoomScaleSheetLayoutView="80" workbookViewId="0">
      <selection activeCell="D64" sqref="D6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" style="1" bestFit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2" t="s">
        <v>15</v>
      </c>
      <c r="F2" s="67" t="s">
        <v>38</v>
      </c>
      <c r="G2" s="52"/>
      <c r="H2" s="52"/>
      <c r="I2" s="68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5"/>
      <c r="B4" s="25"/>
      <c r="C4" s="25"/>
      <c r="D4" s="25" t="s">
        <v>13</v>
      </c>
      <c r="E4" s="26"/>
      <c r="F4" s="22" t="s">
        <v>25</v>
      </c>
      <c r="G4" s="23" t="s">
        <v>28</v>
      </c>
      <c r="H4" s="29" t="s">
        <v>13</v>
      </c>
      <c r="I4" s="29"/>
    </row>
    <row r="5" spans="1:12" ht="15.75" x14ac:dyDescent="0.25">
      <c r="A5" s="27"/>
      <c r="B5" s="27" t="s">
        <v>13</v>
      </c>
      <c r="C5" s="27"/>
      <c r="D5" s="27" t="s">
        <v>13</v>
      </c>
      <c r="E5" s="28"/>
      <c r="F5" s="19" t="s">
        <v>26</v>
      </c>
      <c r="G5" s="19" t="s">
        <v>26</v>
      </c>
      <c r="H5" s="30" t="s">
        <v>13</v>
      </c>
      <c r="I5" s="30"/>
    </row>
    <row r="6" spans="1:12" ht="15.75" x14ac:dyDescent="0.25">
      <c r="A6" s="34"/>
      <c r="B6" s="19" t="s">
        <v>23</v>
      </c>
      <c r="C6" s="19" t="s">
        <v>23</v>
      </c>
      <c r="D6" s="19" t="s">
        <v>24</v>
      </c>
      <c r="E6" s="19" t="s">
        <v>24</v>
      </c>
      <c r="F6" s="19" t="s">
        <v>27</v>
      </c>
      <c r="G6" s="19" t="s">
        <v>27</v>
      </c>
      <c r="H6" s="19" t="s">
        <v>29</v>
      </c>
      <c r="I6" s="20" t="s">
        <v>29</v>
      </c>
    </row>
    <row r="7" spans="1:12" ht="15.75" x14ac:dyDescent="0.25">
      <c r="A7" s="35"/>
      <c r="B7" s="51" t="s">
        <v>40</v>
      </c>
      <c r="C7" s="51" t="s">
        <v>41</v>
      </c>
      <c r="D7" s="51" t="str">
        <f>+B7</f>
        <v>2023-2024</v>
      </c>
      <c r="E7" s="51" t="str">
        <f>+C7</f>
        <v>2024-2025</v>
      </c>
      <c r="F7" s="51" t="str">
        <f>+B7</f>
        <v>2023-2024</v>
      </c>
      <c r="G7" s="51" t="str">
        <f>+C7</f>
        <v>2024-2025</v>
      </c>
      <c r="H7" s="51" t="str">
        <f>+B7</f>
        <v>2023-2024</v>
      </c>
      <c r="I7" s="64" t="str">
        <f>+C7</f>
        <v>2024-2025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0"/>
    </row>
    <row r="11" spans="1:12" x14ac:dyDescent="0.2">
      <c r="A11" s="31" t="s">
        <v>0</v>
      </c>
      <c r="B11" s="32"/>
      <c r="C11" s="32"/>
      <c r="D11" s="32"/>
      <c r="E11" s="32"/>
      <c r="F11" s="32"/>
      <c r="G11" s="32"/>
      <c r="H11" s="32"/>
      <c r="I11" s="33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3">
        <f>B13+B12+B11</f>
        <v>0</v>
      </c>
      <c r="C14" s="43">
        <f t="shared" ref="C14:I14" si="0">C13+C12+C11</f>
        <v>0</v>
      </c>
      <c r="D14" s="43">
        <f t="shared" si="0"/>
        <v>0</v>
      </c>
      <c r="E14" s="43">
        <f t="shared" si="0"/>
        <v>0</v>
      </c>
      <c r="F14" s="43">
        <f t="shared" si="0"/>
        <v>0</v>
      </c>
      <c r="G14" s="43">
        <f t="shared" si="0"/>
        <v>0</v>
      </c>
      <c r="H14" s="43">
        <f t="shared" si="0"/>
        <v>0</v>
      </c>
      <c r="I14" s="50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3">
        <f>B23+B22+B21+B20+B19+B18+B17+B16+B15+B14</f>
        <v>0</v>
      </c>
      <c r="C24" s="43">
        <f t="shared" ref="C24:I24" si="1">C23+C22+C21+C20+C19+C18+C17+C16+C15+C14</f>
        <v>0</v>
      </c>
      <c r="D24" s="43">
        <f t="shared" si="1"/>
        <v>0</v>
      </c>
      <c r="E24" s="43">
        <f t="shared" si="1"/>
        <v>0</v>
      </c>
      <c r="F24" s="43">
        <f t="shared" si="1"/>
        <v>0</v>
      </c>
      <c r="G24" s="43">
        <f t="shared" si="1"/>
        <v>0</v>
      </c>
      <c r="H24" s="43">
        <f t="shared" si="1"/>
        <v>0</v>
      </c>
      <c r="I24" s="48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8" t="s">
        <v>18</v>
      </c>
      <c r="B26" s="44">
        <f>B8-B24</f>
        <v>0</v>
      </c>
      <c r="C26" s="44">
        <f t="shared" ref="C26:I26" si="2">C8-C24</f>
        <v>0</v>
      </c>
      <c r="D26" s="44">
        <f t="shared" si="2"/>
        <v>0</v>
      </c>
      <c r="E26" s="44">
        <f t="shared" si="2"/>
        <v>0</v>
      </c>
      <c r="F26" s="44">
        <f t="shared" si="2"/>
        <v>0</v>
      </c>
      <c r="G26" s="44">
        <f t="shared" si="2"/>
        <v>0</v>
      </c>
      <c r="H26" s="44">
        <f t="shared" si="2"/>
        <v>0</v>
      </c>
      <c r="I26" s="49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2" t="s">
        <v>15</v>
      </c>
      <c r="F30" s="67" t="s">
        <v>38</v>
      </c>
      <c r="G30" s="52"/>
      <c r="H30" s="52"/>
      <c r="I30" s="68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5"/>
      <c r="B32" s="36" t="s">
        <v>26</v>
      </c>
      <c r="C32" s="36" t="s">
        <v>31</v>
      </c>
      <c r="D32" s="36" t="s">
        <v>32</v>
      </c>
      <c r="E32" s="36" t="s">
        <v>32</v>
      </c>
      <c r="F32" s="55" t="s">
        <v>35</v>
      </c>
      <c r="G32" s="56" t="s">
        <v>35</v>
      </c>
      <c r="H32" s="23" t="s">
        <v>12</v>
      </c>
      <c r="I32" s="23" t="s">
        <v>12</v>
      </c>
    </row>
    <row r="33" spans="1:9" ht="15.75" x14ac:dyDescent="0.25">
      <c r="A33" s="27"/>
      <c r="B33" s="37" t="s">
        <v>30</v>
      </c>
      <c r="C33" s="37" t="s">
        <v>30</v>
      </c>
      <c r="D33" s="37" t="s">
        <v>36</v>
      </c>
      <c r="E33" s="37" t="s">
        <v>36</v>
      </c>
      <c r="F33" s="53" t="s">
        <v>39</v>
      </c>
      <c r="G33" s="53" t="s">
        <v>39</v>
      </c>
      <c r="H33" s="19" t="s">
        <v>33</v>
      </c>
      <c r="I33" s="20" t="s">
        <v>33</v>
      </c>
    </row>
    <row r="34" spans="1:9" ht="15.75" x14ac:dyDescent="0.25">
      <c r="A34" s="38"/>
      <c r="B34" s="39" t="str">
        <f t="shared" ref="B34:I34" si="3">(B7)</f>
        <v>2023-2024</v>
      </c>
      <c r="C34" s="66" t="str">
        <f t="shared" si="3"/>
        <v>2024-2025</v>
      </c>
      <c r="D34" s="39" t="str">
        <f t="shared" si="3"/>
        <v>2023-2024</v>
      </c>
      <c r="E34" s="66" t="str">
        <f t="shared" si="3"/>
        <v>2024-2025</v>
      </c>
      <c r="F34" s="54" t="str">
        <f>+B7</f>
        <v>2023-2024</v>
      </c>
      <c r="G34" s="54" t="str">
        <f>+C7</f>
        <v>2024-2025</v>
      </c>
      <c r="H34" s="39" t="str">
        <f t="shared" si="3"/>
        <v>2023-2024</v>
      </c>
      <c r="I34" s="65" t="str">
        <f t="shared" si="3"/>
        <v>2024-2025</v>
      </c>
    </row>
    <row r="35" spans="1:9" ht="15.75" x14ac:dyDescent="0.25">
      <c r="A35" s="42" t="s">
        <v>21</v>
      </c>
      <c r="B35" s="45"/>
      <c r="C35" s="45"/>
      <c r="D35" s="45"/>
      <c r="E35" s="45"/>
      <c r="F35" s="63">
        <v>2988</v>
      </c>
      <c r="G35" s="63">
        <v>2988</v>
      </c>
      <c r="H35" s="45"/>
      <c r="I35" s="46"/>
    </row>
    <row r="36" spans="1:9" x14ac:dyDescent="0.2">
      <c r="A36" s="3"/>
      <c r="B36" s="3"/>
      <c r="C36" s="3"/>
      <c r="D36" s="3"/>
      <c r="E36" s="3"/>
      <c r="F36" s="62"/>
      <c r="G36" s="62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60"/>
      <c r="G37" s="60"/>
      <c r="H37" s="2"/>
      <c r="I37" s="30"/>
    </row>
    <row r="38" spans="1:9" x14ac:dyDescent="0.2">
      <c r="A38" s="31" t="s">
        <v>0</v>
      </c>
      <c r="B38" s="32"/>
      <c r="C38" s="32"/>
      <c r="D38" s="32"/>
      <c r="E38" s="32"/>
      <c r="F38" s="60"/>
      <c r="G38" s="60"/>
      <c r="H38" s="32"/>
      <c r="I38" s="30"/>
    </row>
    <row r="39" spans="1:9" x14ac:dyDescent="0.2">
      <c r="A39" s="4" t="s">
        <v>1</v>
      </c>
      <c r="B39" s="7"/>
      <c r="C39" s="7"/>
      <c r="D39" s="7"/>
      <c r="E39" s="7"/>
      <c r="F39" s="62"/>
      <c r="G39" s="62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62"/>
      <c r="G40" s="62"/>
      <c r="H40" s="7"/>
      <c r="I40" s="10"/>
    </row>
    <row r="41" spans="1:9" ht="15.75" x14ac:dyDescent="0.25">
      <c r="A41" s="17" t="s">
        <v>16</v>
      </c>
      <c r="B41" s="43">
        <f t="shared" ref="B41:I41" si="4">B40+B39+B38</f>
        <v>0</v>
      </c>
      <c r="C41" s="43">
        <f t="shared" si="4"/>
        <v>0</v>
      </c>
      <c r="D41" s="43">
        <f t="shared" si="4"/>
        <v>0</v>
      </c>
      <c r="E41" s="43">
        <f t="shared" si="4"/>
        <v>0</v>
      </c>
      <c r="F41" s="62">
        <f t="shared" si="4"/>
        <v>0</v>
      </c>
      <c r="G41" s="62">
        <f t="shared" si="4"/>
        <v>0</v>
      </c>
      <c r="H41" s="43">
        <f t="shared" si="4"/>
        <v>0</v>
      </c>
      <c r="I41" s="50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62"/>
      <c r="G42" s="62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62"/>
      <c r="G43" s="62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62"/>
      <c r="G44" s="62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62"/>
      <c r="G45" s="62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62"/>
      <c r="G46" s="62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62">
        <v>713</v>
      </c>
      <c r="G47" s="62">
        <v>713</v>
      </c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62"/>
      <c r="G48" s="62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62"/>
      <c r="G49" s="62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62"/>
      <c r="G50" s="62"/>
      <c r="H50" s="7"/>
      <c r="I50" s="10"/>
    </row>
    <row r="51" spans="1:12" ht="15.75" x14ac:dyDescent="0.25">
      <c r="A51" s="17" t="s">
        <v>17</v>
      </c>
      <c r="B51" s="43">
        <f t="shared" ref="B51:I51" si="5">B50+B49+B48+B47+B46+B45+B44+B43+B42+B41</f>
        <v>0</v>
      </c>
      <c r="C51" s="43">
        <f t="shared" si="5"/>
        <v>0</v>
      </c>
      <c r="D51" s="43">
        <f t="shared" si="5"/>
        <v>0</v>
      </c>
      <c r="E51" s="43">
        <f t="shared" si="5"/>
        <v>0</v>
      </c>
      <c r="F51" s="62">
        <f t="shared" si="5"/>
        <v>713</v>
      </c>
      <c r="G51" s="62">
        <f t="shared" si="5"/>
        <v>713</v>
      </c>
      <c r="H51" s="43">
        <f t="shared" si="5"/>
        <v>0</v>
      </c>
      <c r="I51" s="48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8" t="s">
        <v>18</v>
      </c>
      <c r="B53" s="44">
        <f>B35-B51</f>
        <v>0</v>
      </c>
      <c r="C53" s="44">
        <f t="shared" ref="C53:H53" si="6">C35-C51</f>
        <v>0</v>
      </c>
      <c r="D53" s="44">
        <f t="shared" si="6"/>
        <v>0</v>
      </c>
      <c r="E53" s="44">
        <f t="shared" si="6"/>
        <v>0</v>
      </c>
      <c r="F53" s="69">
        <f t="shared" si="6"/>
        <v>2275</v>
      </c>
      <c r="G53" s="61">
        <f t="shared" si="6"/>
        <v>2275</v>
      </c>
      <c r="H53" s="44">
        <f t="shared" si="6"/>
        <v>0</v>
      </c>
      <c r="I53" s="49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2" t="s">
        <v>15</v>
      </c>
      <c r="F57" s="67" t="s">
        <v>38</v>
      </c>
      <c r="G57" s="52"/>
      <c r="H57" s="52"/>
      <c r="I57" s="68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0" t="s">
        <v>12</v>
      </c>
      <c r="C59" s="40" t="s">
        <v>12</v>
      </c>
      <c r="D59" s="40" t="s">
        <v>12</v>
      </c>
      <c r="E59" s="40" t="s">
        <v>12</v>
      </c>
      <c r="F59" s="55" t="s">
        <v>35</v>
      </c>
      <c r="G59" s="56" t="s">
        <v>35</v>
      </c>
      <c r="H59" s="21" t="s">
        <v>34</v>
      </c>
      <c r="I59" s="74" t="s">
        <v>34</v>
      </c>
    </row>
    <row r="60" spans="1:12" ht="15.75" x14ac:dyDescent="0.25">
      <c r="A60" s="2"/>
      <c r="B60" s="19" t="s">
        <v>33</v>
      </c>
      <c r="C60" s="19" t="s">
        <v>33</v>
      </c>
      <c r="D60" s="19" t="s">
        <v>33</v>
      </c>
      <c r="E60" s="19" t="s">
        <v>33</v>
      </c>
      <c r="F60" s="53" t="s">
        <v>39</v>
      </c>
      <c r="G60" s="53" t="s">
        <v>39</v>
      </c>
      <c r="H60" s="19" t="s">
        <v>35</v>
      </c>
      <c r="I60" s="75" t="s">
        <v>35</v>
      </c>
    </row>
    <row r="61" spans="1:12" ht="15.75" x14ac:dyDescent="0.25">
      <c r="A61" s="24"/>
      <c r="B61" s="19" t="str">
        <f t="shared" ref="B61:I61" si="7">(B7)</f>
        <v>2023-2024</v>
      </c>
      <c r="C61" s="51" t="str">
        <f t="shared" si="7"/>
        <v>2024-2025</v>
      </c>
      <c r="D61" s="19" t="str">
        <f t="shared" si="7"/>
        <v>2023-2024</v>
      </c>
      <c r="E61" s="51" t="str">
        <f t="shared" si="7"/>
        <v>2024-2025</v>
      </c>
      <c r="F61" s="54" t="str">
        <f>+B7</f>
        <v>2023-2024</v>
      </c>
      <c r="G61" s="54" t="str">
        <f>+C7</f>
        <v>2024-2025</v>
      </c>
      <c r="H61" s="19" t="str">
        <f t="shared" si="7"/>
        <v>2023-2024</v>
      </c>
      <c r="I61" s="76" t="str">
        <f t="shared" si="7"/>
        <v>2024-2025</v>
      </c>
    </row>
    <row r="62" spans="1:12" ht="15.75" x14ac:dyDescent="0.25">
      <c r="A62" s="5" t="s">
        <v>21</v>
      </c>
      <c r="B62" s="47"/>
      <c r="C62" s="43"/>
      <c r="D62" s="47"/>
      <c r="E62" s="43"/>
      <c r="F62" s="47"/>
      <c r="G62" s="43"/>
      <c r="H62" s="57">
        <f>F62+D62+B62+B35+D35+F35+H35+H8+F8+D8+B8</f>
        <v>2988</v>
      </c>
      <c r="I62" s="77">
        <f>G62+E62+C62+C35+E35+G35+I35+I8+G8+E8+C8</f>
        <v>2988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73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1"/>
      <c r="I64" s="78"/>
    </row>
    <row r="65" spans="1:9" x14ac:dyDescent="0.2">
      <c r="A65" s="31" t="s">
        <v>0</v>
      </c>
      <c r="B65" s="32"/>
      <c r="C65" s="32"/>
      <c r="D65" s="32"/>
      <c r="E65" s="32"/>
      <c r="F65" s="32"/>
      <c r="G65" s="32"/>
      <c r="H65" s="41"/>
      <c r="I65" s="78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79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79"/>
    </row>
    <row r="68" spans="1:9" ht="15.75" x14ac:dyDescent="0.25">
      <c r="A68" s="17" t="s">
        <v>16</v>
      </c>
      <c r="B68" s="43">
        <f t="shared" ref="B68:I68" si="8">B67+B66+B65</f>
        <v>0</v>
      </c>
      <c r="C68" s="43">
        <f t="shared" si="8"/>
        <v>0</v>
      </c>
      <c r="D68" s="43">
        <f t="shared" si="8"/>
        <v>0</v>
      </c>
      <c r="E68" s="43">
        <f t="shared" si="8"/>
        <v>0</v>
      </c>
      <c r="F68" s="43">
        <f t="shared" si="8"/>
        <v>0</v>
      </c>
      <c r="G68" s="43">
        <f t="shared" si="8"/>
        <v>0</v>
      </c>
      <c r="H68" s="43">
        <f t="shared" si="8"/>
        <v>0</v>
      </c>
      <c r="I68" s="80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81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79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79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79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79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57">
        <v>713</v>
      </c>
      <c r="I74" s="82">
        <v>713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57"/>
      <c r="I75" s="82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57"/>
      <c r="I76" s="82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57"/>
      <c r="I77" s="82"/>
    </row>
    <row r="78" spans="1:9" ht="15.75" x14ac:dyDescent="0.25">
      <c r="A78" s="17" t="s">
        <v>17</v>
      </c>
      <c r="B78" s="43">
        <f t="shared" ref="B78:I78" si="9">B77+B76+B75+B74+B73+B72+B71+B70+B69+B68</f>
        <v>0</v>
      </c>
      <c r="C78" s="43">
        <f t="shared" si="9"/>
        <v>0</v>
      </c>
      <c r="D78" s="43">
        <f t="shared" si="9"/>
        <v>0</v>
      </c>
      <c r="E78" s="43">
        <f t="shared" si="9"/>
        <v>0</v>
      </c>
      <c r="F78" s="43">
        <f t="shared" si="9"/>
        <v>0</v>
      </c>
      <c r="G78" s="43">
        <f t="shared" si="9"/>
        <v>0</v>
      </c>
      <c r="H78" s="58">
        <f t="shared" si="9"/>
        <v>713</v>
      </c>
      <c r="I78" s="83">
        <f t="shared" si="9"/>
        <v>713</v>
      </c>
    </row>
    <row r="79" spans="1:9" x14ac:dyDescent="0.2">
      <c r="A79" s="3"/>
      <c r="B79" s="7"/>
      <c r="C79" s="7"/>
      <c r="D79" s="7"/>
      <c r="E79" s="7"/>
      <c r="F79" s="7"/>
      <c r="G79" s="7"/>
      <c r="H79" s="59"/>
      <c r="I79" s="84"/>
    </row>
    <row r="80" spans="1:9" ht="15.75" x14ac:dyDescent="0.25">
      <c r="A80" s="18" t="s">
        <v>18</v>
      </c>
      <c r="B80" s="44">
        <f>B62-B78</f>
        <v>0</v>
      </c>
      <c r="C80" s="44">
        <f t="shared" ref="C80:I80" si="10">C62-C78</f>
        <v>0</v>
      </c>
      <c r="D80" s="44">
        <f t="shared" si="10"/>
        <v>0</v>
      </c>
      <c r="E80" s="44">
        <f t="shared" si="10"/>
        <v>0</v>
      </c>
      <c r="F80" s="44">
        <f t="shared" si="10"/>
        <v>0</v>
      </c>
      <c r="G80" s="44">
        <f t="shared" si="10"/>
        <v>0</v>
      </c>
      <c r="H80" s="44">
        <f t="shared" si="10"/>
        <v>2275</v>
      </c>
      <c r="I80" s="85">
        <f t="shared" si="10"/>
        <v>2275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72"/>
    </row>
    <row r="82" spans="1:9" ht="15.75" x14ac:dyDescent="0.25">
      <c r="A82" s="70" t="s">
        <v>37</v>
      </c>
      <c r="B82" s="71"/>
      <c r="C82" s="71"/>
      <c r="D82" s="71"/>
      <c r="E82" s="71"/>
      <c r="F82" s="71"/>
      <c r="G82" s="71"/>
      <c r="H82" s="71"/>
      <c r="I82" s="71"/>
    </row>
  </sheetData>
  <mergeCells count="1">
    <mergeCell ref="A82:I82"/>
  </mergeCells>
  <phoneticPr fontId="0" type="noConversion"/>
  <pageMargins left="0.5" right="0.5" top="0.5" bottom="0.5" header="0" footer="0"/>
  <pageSetup scale="75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Deborah Navarre</cp:lastModifiedBy>
  <cp:lastPrinted>2024-09-09T18:12:28Z</cp:lastPrinted>
  <dcterms:created xsi:type="dcterms:W3CDTF">2007-03-13T05:11:11Z</dcterms:created>
  <dcterms:modified xsi:type="dcterms:W3CDTF">2024-09-09T18:13:12Z</dcterms:modified>
</cp:coreProperties>
</file>